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Henning aktuelle Daten\Modernes Sanierungsmanagement\Sanierungshandbuch 7te Auflage\Unterlagen an Verlag\Website\"/>
    </mc:Choice>
  </mc:AlternateContent>
  <xr:revisionPtr revIDLastSave="0" documentId="13_ncr:1_{485FFE4B-D5BF-459A-B711-506537E1E8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tus Beispiel" sheetId="1" r:id="rId1"/>
  </sheets>
  <definedNames>
    <definedName name="_xlnm.Print_Area" localSheetId="0">'Status Beispiel'!$A$1:$N$59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1" i="1" l="1"/>
  <c r="F48" i="1"/>
  <c r="G45" i="1"/>
  <c r="G44" i="1"/>
  <c r="G42" i="1"/>
  <c r="G40" i="1"/>
  <c r="G39" i="1"/>
  <c r="G38" i="1"/>
  <c r="G48" i="1" s="1"/>
  <c r="G34" i="1"/>
  <c r="G35" i="1"/>
  <c r="G33" i="1"/>
  <c r="G11" i="1"/>
  <c r="M15" i="1"/>
  <c r="M48" i="1"/>
  <c r="N48" i="1"/>
</calcChain>
</file>

<file path=xl/sharedStrings.xml><?xml version="1.0" encoding="utf-8"?>
<sst xmlns="http://schemas.openxmlformats.org/spreadsheetml/2006/main" count="109" uniqueCount="89">
  <si>
    <t>Sonstige Vermögensgegenstände</t>
  </si>
  <si>
    <t>Flüssige Mittel</t>
  </si>
  <si>
    <t>Rückstellungen</t>
  </si>
  <si>
    <t>Verbindlichkeiten gegenüber Kreditinstituten</t>
  </si>
  <si>
    <t>Sonstige Verbindlichkeiten</t>
  </si>
  <si>
    <t>Sachanlagen</t>
  </si>
  <si>
    <t>Technische Anlagen und Maschinen</t>
  </si>
  <si>
    <t>Vorräte</t>
  </si>
  <si>
    <t xml:space="preserve">Forderungen </t>
  </si>
  <si>
    <t>Kasse</t>
  </si>
  <si>
    <t>Guthaben bei Kreditinstituten</t>
  </si>
  <si>
    <t>Aktive Rechnungsabgrenzung</t>
  </si>
  <si>
    <t xml:space="preserve">Eigenkapital </t>
  </si>
  <si>
    <t>Rückstellungen für Pensionen und ähnliche Verpflichtungen</t>
  </si>
  <si>
    <t>Sonstige Rückstellungen</t>
  </si>
  <si>
    <t xml:space="preserve">Verbindlichkeiten </t>
  </si>
  <si>
    <t>Verbindlichkeiten aus Lieferungen und Leistungen</t>
  </si>
  <si>
    <t>Verbindlichkeiten gegenüber verbundenen Unternehmen</t>
  </si>
  <si>
    <t>Andere Anlagen sowie Betriebs- und Geschäftsausstattung</t>
  </si>
  <si>
    <t>Finanzanlagen</t>
  </si>
  <si>
    <t>Anteile an verbundenen Unternehmen:</t>
  </si>
  <si>
    <t>Beteiligungen:</t>
  </si>
  <si>
    <t xml:space="preserve"> </t>
  </si>
  <si>
    <t>Forderungen aus Lieferungen und Leistungen</t>
  </si>
  <si>
    <t>Forderungen gegen verbundene Unternehmen</t>
  </si>
  <si>
    <t>Forderungen gegen Unternehmen, mit denen ein</t>
  </si>
  <si>
    <t>Beteiligungsverhältnis besteht</t>
  </si>
  <si>
    <t>Steuerrückstellungen</t>
  </si>
  <si>
    <t>Verbindlichkeiten gegenüber Unternehmen, mit denen</t>
  </si>
  <si>
    <t>ein Beteiligungsverhältnis besteht</t>
  </si>
  <si>
    <t>Grundstücke und Gebäude</t>
  </si>
  <si>
    <t>Buchwerte</t>
  </si>
  <si>
    <t>1. Unternehmen X</t>
  </si>
  <si>
    <t>2. Unternehmen XY</t>
  </si>
  <si>
    <t>1. Unternehmen Y</t>
  </si>
  <si>
    <t>2. Unternehmen YZ</t>
  </si>
  <si>
    <t>Fertige Erzeugnisse und Waren</t>
  </si>
  <si>
    <t>Unfertige Erzeugnisse und Leistungen</t>
  </si>
  <si>
    <t>Wertpapiere des Anlagevermögens</t>
  </si>
  <si>
    <t>Sonstige Finanzanlagen</t>
  </si>
  <si>
    <t>Geleistete Anzahlungen</t>
  </si>
  <si>
    <t>Geleistete Anzahlungen und Anlagen im Bau</t>
  </si>
  <si>
    <t>Immaterielles Anlagevermögen</t>
  </si>
  <si>
    <t>Konzessionen, gewerbliche Schutzrechte und ähnliche Rechte</t>
  </si>
  <si>
    <t xml:space="preserve"> und Werte sowie Lizenzen an solchen Rechten und Werten</t>
  </si>
  <si>
    <t>Passive Rechnungsabgrenzung</t>
  </si>
  <si>
    <t>Gezeichnetes Kapital</t>
  </si>
  <si>
    <t>Gewinnrücklagen</t>
  </si>
  <si>
    <t>Ausstehende Einlagen der Gesellschafter</t>
  </si>
  <si>
    <t>Derivativer Geschäfts- oder Firmenwert</t>
  </si>
  <si>
    <t>Liquidation</t>
  </si>
  <si>
    <t>Bilanz lt. HGB</t>
  </si>
  <si>
    <t>Rückstellungen für Sozialplan</t>
  </si>
  <si>
    <t>Rückstellungen für Auflösung Dauerschuldverhältnisse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</si>
  <si>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</si>
  <si>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</si>
  <si>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</si>
  <si>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</si>
  <si>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</si>
  <si>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</si>
  <si>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</si>
  <si>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</si>
  <si>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</si>
  <si>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</si>
  <si>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Aktiva</t>
  </si>
  <si>
    <t>Passiva</t>
  </si>
  <si>
    <t xml:space="preserve">Aufwendungen für die Ingangsetzung und </t>
  </si>
  <si>
    <t xml:space="preserve"> die Erweiterung des Geschäftsbetriebs</t>
  </si>
  <si>
    <t>originärer Geschäfts- oder Firmenwert</t>
  </si>
  <si>
    <t>Reinvermögen (+) / Überschuldung (-)</t>
  </si>
  <si>
    <t xml:space="preserve">                        </t>
  </si>
  <si>
    <r>
      <t>*</t>
    </r>
    <r>
      <rPr>
        <vertAlign val="superscript"/>
        <sz val="14"/>
        <rFont val="Times New Roman"/>
        <family val="1"/>
      </rPr>
      <t>1</t>
    </r>
  </si>
  <si>
    <t>Nicht ansetzbar</t>
  </si>
  <si>
    <r>
      <t>*</t>
    </r>
    <r>
      <rPr>
        <b/>
        <vertAlign val="superscript"/>
        <sz val="11"/>
        <rFont val="Arial"/>
        <family val="2"/>
      </rPr>
      <t>1</t>
    </r>
  </si>
  <si>
    <r>
      <t>*</t>
    </r>
    <r>
      <rPr>
        <b/>
        <vertAlign val="superscript"/>
        <sz val="11"/>
        <rFont val="Times New Roman"/>
        <family val="1"/>
      </rPr>
      <t>1</t>
    </r>
  </si>
  <si>
    <t>Gewinn-/ Verlustvortrag</t>
  </si>
  <si>
    <t>EUR</t>
  </si>
  <si>
    <t>Liquidations-          werte</t>
  </si>
  <si>
    <t xml:space="preserve">Selbsterschaffenes immaterielles Anlagevermögen, z.B. </t>
  </si>
  <si>
    <t>I.   Summe Aktiva/ Vermögensgegenstände</t>
  </si>
  <si>
    <t>II.  Summe Passiva/ Schuldposten</t>
  </si>
  <si>
    <t>Kapitalrücklagen</t>
  </si>
  <si>
    <t>Überschuldungsstatus per XX.YY.20ZZ</t>
  </si>
  <si>
    <t>Verbindlichkeiten gegenüber Gesellschafter</t>
  </si>
  <si>
    <t>Muster-GmbH, Musterhausen</t>
  </si>
  <si>
    <t>Jahresüberschuss/ -Jahresfehlbetrag</t>
  </si>
  <si>
    <t>Roh-, Hilfs- und Betriebstoffe</t>
  </si>
  <si>
    <t>11.</t>
  </si>
  <si>
    <t>Aktive latente Steuern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</si>
</sst>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b/>
      <sz val="15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9"/>
      <color rgb="FF44546A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49" fontId="1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4" xfId="1" applyFont="1" applyBorder="1"/>
    <xf numFmtId="0" fontId="2" fillId="0" borderId="5" xfId="0" applyFont="1" applyBorder="1"/>
    <xf numFmtId="0" fontId="2" fillId="0" borderId="6" xfId="0" applyFont="1" applyBorder="1"/>
    <xf numFmtId="3" fontId="2" fillId="0" borderId="6" xfId="0" applyNumberFormat="1" applyFont="1" applyBorder="1"/>
    <xf numFmtId="0" fontId="1" fillId="0" borderId="4" xfId="1" applyFont="1" applyBorder="1"/>
    <xf numFmtId="0" fontId="1" fillId="0" borderId="0" xfId="0" applyFont="1"/>
    <xf numFmtId="0" fontId="1" fillId="0" borderId="4" xfId="0" applyFont="1" applyBorder="1"/>
    <xf numFmtId="0" fontId="5" fillId="0" borderId="0" xfId="0" applyFont="1"/>
    <xf numFmtId="4" fontId="2" fillId="0" borderId="6" xfId="0" applyNumberFormat="1" applyFont="1" applyBorder="1"/>
    <xf numFmtId="4" fontId="1" fillId="0" borderId="6" xfId="0" applyNumberFormat="1" applyFont="1" applyBorder="1"/>
    <xf numFmtId="4" fontId="1" fillId="2" borderId="7" xfId="0" applyNumberFormat="1" applyFont="1" applyFill="1" applyBorder="1"/>
    <xf numFmtId="4" fontId="1" fillId="0" borderId="2" xfId="0" applyNumberFormat="1" applyFont="1" applyBorder="1"/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0" borderId="10" xfId="1" applyFont="1" applyBorder="1"/>
    <xf numFmtId="0" fontId="2" fillId="0" borderId="11" xfId="0" applyFont="1" applyBorder="1"/>
    <xf numFmtId="0" fontId="2" fillId="0" borderId="12" xfId="0" applyFont="1" applyBorder="1"/>
    <xf numFmtId="4" fontId="1" fillId="0" borderId="0" xfId="0" applyNumberFormat="1" applyFont="1"/>
    <xf numFmtId="4" fontId="1" fillId="2" borderId="13" xfId="0" applyNumberFormat="1" applyFont="1" applyFill="1" applyBorder="1"/>
    <xf numFmtId="4" fontId="1" fillId="2" borderId="14" xfId="0" applyNumberFormat="1" applyFont="1" applyFill="1" applyBorder="1"/>
    <xf numFmtId="49" fontId="1" fillId="0" borderId="2" xfId="0" applyNumberFormat="1" applyFont="1" applyBorder="1" applyAlignment="1">
      <alignment vertical="top"/>
    </xf>
    <xf numFmtId="0" fontId="1" fillId="0" borderId="11" xfId="1" applyFont="1" applyBorder="1"/>
    <xf numFmtId="0" fontId="2" fillId="0" borderId="0" xfId="1" applyFont="1"/>
    <xf numFmtId="0" fontId="1" fillId="0" borderId="0" xfId="1" applyFont="1"/>
    <xf numFmtId="0" fontId="2" fillId="0" borderId="1" xfId="1" applyFont="1" applyBorder="1"/>
    <xf numFmtId="0" fontId="2" fillId="0" borderId="4" xfId="0" applyFont="1" applyBorder="1"/>
    <xf numFmtId="0" fontId="2" fillId="0" borderId="10" xfId="0" applyFont="1" applyBorder="1"/>
    <xf numFmtId="0" fontId="7" fillId="0" borderId="0" xfId="0" applyFont="1"/>
    <xf numFmtId="0" fontId="2" fillId="0" borderId="2" xfId="1" applyFont="1" applyBorder="1"/>
    <xf numFmtId="0" fontId="2" fillId="0" borderId="2" xfId="0" applyFont="1" applyBorder="1"/>
    <xf numFmtId="0" fontId="7" fillId="0" borderId="0" xfId="1" applyFont="1"/>
    <xf numFmtId="4" fontId="2" fillId="0" borderId="0" xfId="0" applyNumberFormat="1" applyFont="1"/>
    <xf numFmtId="4" fontId="1" fillId="0" borderId="8" xfId="0" applyNumberFormat="1" applyFont="1" applyBorder="1"/>
    <xf numFmtId="0" fontId="1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6" fillId="0" borderId="0" xfId="0" applyNumberFormat="1" applyFont="1"/>
    <xf numFmtId="4" fontId="1" fillId="2" borderId="15" xfId="0" applyNumberFormat="1" applyFont="1" applyFill="1" applyBorder="1" applyAlignment="1">
      <alignment horizontal="center"/>
    </xf>
    <xf numFmtId="4" fontId="1" fillId="2" borderId="14" xfId="0" applyNumberFormat="1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8" fillId="0" borderId="0" xfId="0" applyFont="1"/>
    <xf numFmtId="0" fontId="10" fillId="0" borderId="0" xfId="0" applyFont="1"/>
    <xf numFmtId="0" fontId="10" fillId="4" borderId="6" xfId="0" applyFont="1" applyFill="1" applyBorder="1" applyAlignment="1">
      <alignment horizontal="right"/>
    </xf>
    <xf numFmtId="0" fontId="10" fillId="4" borderId="6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17" xfId="0" applyNumberFormat="1" applyFont="1" applyBorder="1"/>
    <xf numFmtId="3" fontId="1" fillId="0" borderId="6" xfId="0" applyNumberFormat="1" applyFont="1" applyBorder="1"/>
    <xf numFmtId="3" fontId="2" fillId="0" borderId="9" xfId="0" applyNumberFormat="1" applyFont="1" applyBorder="1"/>
    <xf numFmtId="0" fontId="14" fillId="0" borderId="0" xfId="0" applyFont="1"/>
    <xf numFmtId="3" fontId="14" fillId="0" borderId="6" xfId="0" applyNumberFormat="1" applyFont="1" applyBorder="1" applyAlignment="1">
      <alignment horizontal="right"/>
    </xf>
    <xf numFmtId="0" fontId="15" fillId="0" borderId="0" xfId="0" applyFont="1"/>
    <xf numFmtId="3" fontId="16" fillId="0" borderId="6" xfId="0" applyNumberFormat="1" applyFont="1" applyBorder="1" applyAlignment="1">
      <alignment horizontal="right"/>
    </xf>
    <xf numFmtId="3" fontId="1" fillId="0" borderId="0" xfId="0" applyNumberFormat="1" applyFont="1"/>
    <xf numFmtId="4" fontId="6" fillId="0" borderId="6" xfId="0" applyNumberFormat="1" applyFont="1" applyBorder="1" applyAlignment="1">
      <alignment horizontal="right"/>
    </xf>
    <xf numFmtId="0" fontId="17" fillId="0" borderId="0" xfId="0" applyFont="1" applyAlignment="1">
      <alignment vertical="center"/>
    </xf>
    <xf numFmtId="0" fontId="12" fillId="4" borderId="6" xfId="0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0" fillId="4" borderId="6" xfId="0" applyFont="1" applyFill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right" vertical="center"/>
    </xf>
  </cellXfs>
  <cellStyles count="2">
    <cellStyle name="Standard" xfId="0" builtinId="0"/>
    <cellStyle name="Standard_Excel-Dateien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82"/>
  <sheetViews>
    <sheetView tabSelected="1" zoomScale="110" zoomScaleNormal="110" zoomScaleSheetLayoutView="70" workbookViewId="0"/>
  </sheetViews>
  <sheetFormatPr baseColWidth="10" defaultColWidth="9.21875" defaultRowHeight="13.2"/>
  <cols>
    <col min="1" max="1" width="4.33203125" style="5" customWidth="1"/>
    <col min="2" max="2" width="3.21875" style="5" customWidth="1"/>
    <col min="3" max="4" width="2.6640625" style="5" customWidth="1"/>
    <col min="5" max="5" width="50.33203125" style="5" customWidth="1"/>
    <col min="6" max="7" width="17.6640625" style="5" customWidth="1"/>
    <col min="8" max="8" width="3.77734375" style="5" customWidth="1"/>
    <col min="9" max="11" width="3.21875" style="5" customWidth="1"/>
    <col min="12" max="12" width="47.44140625" style="5" customWidth="1"/>
    <col min="13" max="13" width="17.77734375" style="5" customWidth="1"/>
    <col min="14" max="14" width="17.6640625" style="5" customWidth="1"/>
    <col min="15" max="16384" width="9.21875" style="5"/>
  </cols>
  <sheetData>
    <row r="1" spans="2:14" ht="13.8" thickBot="1"/>
    <row r="2" spans="2:14" ht="19.2" thickTop="1">
      <c r="B2" s="33"/>
      <c r="F2" s="65" t="s">
        <v>64</v>
      </c>
      <c r="G2" s="65"/>
      <c r="I2" s="36"/>
      <c r="J2" s="28"/>
      <c r="M2" s="67" t="s">
        <v>65</v>
      </c>
      <c r="N2" s="67"/>
    </row>
    <row r="3" spans="2:14" ht="13.8" thickBot="1">
      <c r="F3" s="66"/>
      <c r="G3" s="66"/>
      <c r="I3" s="28"/>
      <c r="J3" s="28"/>
      <c r="M3" s="68"/>
      <c r="N3" s="68"/>
    </row>
    <row r="4" spans="2:14" ht="16.8" thickTop="1" thickBot="1">
      <c r="B4" s="13" t="s">
        <v>84</v>
      </c>
      <c r="C4" s="13"/>
      <c r="F4" s="45" t="s">
        <v>51</v>
      </c>
      <c r="G4" s="45" t="s">
        <v>50</v>
      </c>
      <c r="I4" s="13" t="s">
        <v>84</v>
      </c>
      <c r="J4" s="13"/>
      <c r="M4" s="45" t="s">
        <v>51</v>
      </c>
      <c r="N4" s="45" t="s">
        <v>50</v>
      </c>
    </row>
    <row r="5" spans="2:14" ht="13.8" thickTop="1"/>
    <row r="6" spans="2:14" s="4" customFormat="1" ht="26.4">
      <c r="B6" s="1" t="s">
        <v>82</v>
      </c>
      <c r="C6" s="26"/>
      <c r="D6" s="2"/>
      <c r="E6" s="3"/>
      <c r="F6" s="18" t="s">
        <v>31</v>
      </c>
      <c r="G6" s="18" t="s">
        <v>77</v>
      </c>
      <c r="I6" s="1" t="s">
        <v>82</v>
      </c>
      <c r="J6" s="26"/>
      <c r="K6" s="2"/>
      <c r="L6" s="3"/>
      <c r="M6" s="18" t="s">
        <v>31</v>
      </c>
      <c r="N6" s="18" t="s">
        <v>77</v>
      </c>
    </row>
    <row r="7" spans="2:14">
      <c r="B7" s="20"/>
      <c r="C7" s="27"/>
      <c r="D7" s="21"/>
      <c r="E7" s="22"/>
      <c r="F7" s="19" t="s">
        <v>76</v>
      </c>
      <c r="G7" s="19" t="s">
        <v>76</v>
      </c>
      <c r="I7" s="20"/>
      <c r="J7" s="27"/>
      <c r="K7" s="21"/>
      <c r="L7" s="22"/>
      <c r="M7" s="19" t="s">
        <v>76</v>
      </c>
      <c r="N7" s="19" t="s">
        <v>76</v>
      </c>
    </row>
    <row r="8" spans="2:14">
      <c r="B8" s="30"/>
      <c r="C8" s="28"/>
      <c r="E8" s="7"/>
      <c r="F8" s="8"/>
      <c r="G8" s="9"/>
      <c r="I8" s="6"/>
      <c r="J8" s="28"/>
      <c r="M8" s="38"/>
      <c r="N8" s="15"/>
    </row>
    <row r="9" spans="2:14" ht="12.75" customHeight="1">
      <c r="B9" s="31" t="s">
        <v>54</v>
      </c>
      <c r="C9" s="29" t="s">
        <v>66</v>
      </c>
      <c r="D9" s="29"/>
      <c r="E9" s="11"/>
      <c r="F9" s="51">
        <v>15000</v>
      </c>
      <c r="G9" s="69" t="s">
        <v>74</v>
      </c>
      <c r="I9" s="31" t="s">
        <v>54</v>
      </c>
      <c r="J9" s="29" t="s">
        <v>12</v>
      </c>
      <c r="M9" s="14"/>
      <c r="N9" s="14"/>
    </row>
    <row r="10" spans="2:14" ht="12.75" customHeight="1">
      <c r="B10" s="10"/>
      <c r="C10" s="29"/>
      <c r="D10" s="11" t="s">
        <v>67</v>
      </c>
      <c r="E10" s="11"/>
      <c r="F10" s="50"/>
      <c r="G10" s="69"/>
      <c r="I10" s="10"/>
      <c r="J10" s="29"/>
      <c r="K10" s="5" t="s">
        <v>46</v>
      </c>
      <c r="M10" s="9">
        <v>4000000</v>
      </c>
      <c r="N10" s="64" t="s">
        <v>73</v>
      </c>
    </row>
    <row r="11" spans="2:14" ht="12.75" customHeight="1">
      <c r="B11" s="31" t="s">
        <v>55</v>
      </c>
      <c r="C11" s="29" t="s">
        <v>48</v>
      </c>
      <c r="D11" s="11"/>
      <c r="E11" s="11"/>
      <c r="F11" s="51">
        <v>100000</v>
      </c>
      <c r="G11" s="51">
        <f>F11*0.5</f>
        <v>50000</v>
      </c>
      <c r="I11" s="10"/>
      <c r="J11" s="29"/>
      <c r="K11" s="5" t="s">
        <v>81</v>
      </c>
      <c r="M11" s="9">
        <v>500000</v>
      </c>
      <c r="N11" s="64"/>
    </row>
    <row r="12" spans="2:14" ht="12.75" customHeight="1">
      <c r="B12" s="31" t="s">
        <v>56</v>
      </c>
      <c r="C12" s="29" t="s">
        <v>42</v>
      </c>
      <c r="F12" s="51"/>
      <c r="G12" s="51"/>
      <c r="I12" s="10"/>
      <c r="J12" s="29"/>
      <c r="K12" s="5" t="s">
        <v>47</v>
      </c>
      <c r="M12" s="9">
        <v>1675000</v>
      </c>
      <c r="N12" s="64"/>
    </row>
    <row r="13" spans="2:14" ht="12.75" customHeight="1">
      <c r="B13" s="6"/>
      <c r="C13" s="28"/>
      <c r="D13" s="5" t="s">
        <v>43</v>
      </c>
      <c r="F13" s="51">
        <v>200000</v>
      </c>
      <c r="G13" s="51">
        <v>50000</v>
      </c>
      <c r="I13" s="10"/>
      <c r="J13" s="29"/>
      <c r="K13" s="5" t="s">
        <v>75</v>
      </c>
      <c r="M13" s="9">
        <v>-1500000</v>
      </c>
      <c r="N13" s="64"/>
    </row>
    <row r="14" spans="2:14" ht="12.75" customHeight="1">
      <c r="B14" s="6"/>
      <c r="C14" s="28"/>
      <c r="E14" s="5" t="s">
        <v>44</v>
      </c>
      <c r="F14" s="51"/>
      <c r="G14" s="51"/>
      <c r="I14" s="10"/>
      <c r="J14" s="29"/>
      <c r="K14" s="5" t="s">
        <v>85</v>
      </c>
      <c r="M14" s="9">
        <v>-4500000</v>
      </c>
      <c r="N14" s="64"/>
    </row>
    <row r="15" spans="2:14" ht="13.5" customHeight="1" thickBot="1">
      <c r="B15" s="6"/>
      <c r="C15" s="28"/>
      <c r="D15" s="5" t="s">
        <v>49</v>
      </c>
      <c r="F15" s="51">
        <v>0</v>
      </c>
      <c r="G15" s="51">
        <v>0</v>
      </c>
      <c r="I15" s="10"/>
      <c r="J15" s="29"/>
      <c r="M15" s="52">
        <f>SUM(M10:M14)</f>
        <v>175000</v>
      </c>
      <c r="N15" s="64"/>
    </row>
    <row r="16" spans="2:14" ht="13.8" thickTop="1">
      <c r="B16" s="6"/>
      <c r="C16" s="28"/>
      <c r="D16" s="5" t="s">
        <v>78</v>
      </c>
      <c r="F16" s="62" t="s">
        <v>74</v>
      </c>
      <c r="G16" s="51">
        <v>50000</v>
      </c>
      <c r="I16" s="10"/>
      <c r="J16" s="29"/>
      <c r="M16" s="9"/>
      <c r="N16" s="60"/>
    </row>
    <row r="17" spans="2:14" ht="13.5" customHeight="1">
      <c r="B17" s="6"/>
      <c r="C17" s="28"/>
      <c r="E17" s="5" t="s">
        <v>68</v>
      </c>
      <c r="F17" s="62"/>
      <c r="G17" s="51"/>
      <c r="I17" s="31" t="s">
        <v>55</v>
      </c>
      <c r="J17" s="29" t="s">
        <v>2</v>
      </c>
      <c r="M17" s="9"/>
      <c r="N17" s="9"/>
    </row>
    <row r="18" spans="2:14">
      <c r="B18" s="31" t="s">
        <v>57</v>
      </c>
      <c r="C18" s="29" t="s">
        <v>5</v>
      </c>
      <c r="F18" s="51"/>
      <c r="G18" s="51"/>
      <c r="I18" s="10"/>
      <c r="J18" s="29"/>
      <c r="K18" s="5" t="s">
        <v>13</v>
      </c>
      <c r="L18" s="7"/>
      <c r="M18" s="9">
        <v>3000000</v>
      </c>
      <c r="N18" s="9">
        <v>3000000</v>
      </c>
    </row>
    <row r="19" spans="2:14">
      <c r="B19" s="6"/>
      <c r="C19" s="28"/>
      <c r="D19" s="55" t="s">
        <v>30</v>
      </c>
      <c r="E19" s="55"/>
      <c r="F19" s="56">
        <v>4500000</v>
      </c>
      <c r="G19" s="56">
        <v>5500000</v>
      </c>
      <c r="I19" s="10"/>
      <c r="J19" s="29"/>
      <c r="K19" s="5" t="s">
        <v>27</v>
      </c>
      <c r="L19" s="7"/>
      <c r="M19" s="9">
        <v>200000</v>
      </c>
      <c r="N19" s="9">
        <v>200000</v>
      </c>
    </row>
    <row r="20" spans="2:14">
      <c r="B20" s="6"/>
      <c r="C20" s="28"/>
      <c r="D20" s="55" t="s">
        <v>6</v>
      </c>
      <c r="E20" s="55"/>
      <c r="F20" s="56">
        <v>2000000</v>
      </c>
      <c r="G20" s="56">
        <v>400000</v>
      </c>
      <c r="I20" s="10"/>
      <c r="J20" s="29"/>
      <c r="K20" s="5" t="s">
        <v>14</v>
      </c>
      <c r="L20" s="7"/>
      <c r="M20" s="9">
        <v>300000</v>
      </c>
      <c r="N20" s="9">
        <v>300000</v>
      </c>
    </row>
    <row r="21" spans="2:14" ht="16.2">
      <c r="B21" s="6"/>
      <c r="C21" s="28"/>
      <c r="D21" s="55" t="s">
        <v>18</v>
      </c>
      <c r="E21" s="55"/>
      <c r="F21" s="56">
        <v>500000</v>
      </c>
      <c r="G21" s="56">
        <v>120000</v>
      </c>
      <c r="I21" s="31" t="s">
        <v>56</v>
      </c>
      <c r="J21" s="29" t="s">
        <v>53</v>
      </c>
      <c r="L21" s="7"/>
      <c r="M21" s="48" t="s">
        <v>73</v>
      </c>
      <c r="N21" s="9">
        <v>1500000</v>
      </c>
    </row>
    <row r="22" spans="2:14" ht="14.25" customHeight="1">
      <c r="B22" s="6"/>
      <c r="C22" s="28"/>
      <c r="D22" s="55" t="s">
        <v>41</v>
      </c>
      <c r="E22" s="55"/>
      <c r="F22" s="56">
        <v>0</v>
      </c>
      <c r="G22" s="56">
        <v>0</v>
      </c>
      <c r="I22" s="31" t="s">
        <v>57</v>
      </c>
      <c r="J22" s="29" t="s">
        <v>52</v>
      </c>
      <c r="L22" s="7"/>
      <c r="M22" s="48" t="s">
        <v>73</v>
      </c>
      <c r="N22" s="9">
        <v>2000000</v>
      </c>
    </row>
    <row r="23" spans="2:14" ht="14.25" customHeight="1">
      <c r="B23" s="31" t="s">
        <v>58</v>
      </c>
      <c r="C23" s="29" t="s">
        <v>19</v>
      </c>
      <c r="D23" s="55"/>
      <c r="E23" s="55"/>
      <c r="F23" s="56"/>
      <c r="G23" s="56"/>
      <c r="I23" s="31" t="s">
        <v>58</v>
      </c>
      <c r="J23" s="29" t="s">
        <v>15</v>
      </c>
      <c r="L23" s="7"/>
      <c r="M23" s="9"/>
      <c r="N23" s="9"/>
    </row>
    <row r="24" spans="2:14">
      <c r="B24" s="6"/>
      <c r="C24" s="28"/>
      <c r="D24" s="55" t="s">
        <v>20</v>
      </c>
      <c r="E24" s="55"/>
      <c r="F24" s="56">
        <v>1500000</v>
      </c>
      <c r="G24" s="56">
        <v>500000</v>
      </c>
      <c r="I24" s="10"/>
      <c r="J24" s="29"/>
      <c r="K24" s="5" t="s">
        <v>3</v>
      </c>
      <c r="L24" s="7"/>
      <c r="M24" s="9">
        <v>8000000</v>
      </c>
      <c r="N24" s="9">
        <v>8000000</v>
      </c>
    </row>
    <row r="25" spans="2:14">
      <c r="B25" s="6"/>
      <c r="C25" s="28"/>
      <c r="D25" s="55"/>
      <c r="E25" s="55" t="s">
        <v>32</v>
      </c>
      <c r="F25" s="58">
        <v>1000000</v>
      </c>
      <c r="G25" s="58">
        <v>500000</v>
      </c>
      <c r="I25" s="10"/>
      <c r="J25" s="29"/>
      <c r="K25" s="5" t="s">
        <v>16</v>
      </c>
      <c r="L25" s="7"/>
      <c r="M25" s="9">
        <v>3700000</v>
      </c>
      <c r="N25" s="9">
        <v>3700000</v>
      </c>
    </row>
    <row r="26" spans="2:14">
      <c r="B26" s="6"/>
      <c r="C26" s="28"/>
      <c r="D26" s="55"/>
      <c r="E26" s="55" t="s">
        <v>33</v>
      </c>
      <c r="F26" s="58">
        <v>500000</v>
      </c>
      <c r="G26" s="58">
        <v>0</v>
      </c>
      <c r="I26" s="31"/>
      <c r="K26" s="5" t="s">
        <v>83</v>
      </c>
      <c r="M26" s="9">
        <v>200000</v>
      </c>
      <c r="N26" s="9">
        <v>200000</v>
      </c>
    </row>
    <row r="27" spans="2:14">
      <c r="B27" s="6"/>
      <c r="C27" s="28"/>
      <c r="D27" s="55" t="s">
        <v>21</v>
      </c>
      <c r="E27" s="55"/>
      <c r="F27" s="56">
        <v>500000</v>
      </c>
      <c r="G27" s="56">
        <v>200000</v>
      </c>
      <c r="H27" s="8"/>
      <c r="I27" s="10"/>
      <c r="J27" s="29"/>
      <c r="K27" s="5" t="s">
        <v>17</v>
      </c>
      <c r="L27" s="7"/>
      <c r="M27" s="9">
        <v>200000</v>
      </c>
      <c r="N27" s="9">
        <v>200000</v>
      </c>
    </row>
    <row r="28" spans="2:14">
      <c r="B28" s="6"/>
      <c r="C28" s="28"/>
      <c r="D28" s="55"/>
      <c r="E28" s="55" t="s">
        <v>34</v>
      </c>
      <c r="F28" s="58">
        <v>400000</v>
      </c>
      <c r="G28" s="58">
        <v>200000</v>
      </c>
      <c r="I28" s="10"/>
      <c r="J28" s="29"/>
      <c r="K28" s="5" t="s">
        <v>28</v>
      </c>
      <c r="L28" s="7"/>
      <c r="M28" s="9">
        <v>100000</v>
      </c>
      <c r="N28" s="9">
        <v>100000</v>
      </c>
    </row>
    <row r="29" spans="2:14">
      <c r="B29" s="6"/>
      <c r="C29" s="28"/>
      <c r="D29" s="55"/>
      <c r="E29" s="55" t="s">
        <v>35</v>
      </c>
      <c r="F29" s="58">
        <v>100000</v>
      </c>
      <c r="G29" s="58">
        <v>0</v>
      </c>
      <c r="I29" s="10"/>
      <c r="J29" s="29"/>
      <c r="L29" s="7" t="s">
        <v>29</v>
      </c>
      <c r="M29" s="9"/>
      <c r="N29" s="9"/>
    </row>
    <row r="30" spans="2:14">
      <c r="B30" s="6"/>
      <c r="C30" s="28"/>
      <c r="D30" s="55" t="s">
        <v>38</v>
      </c>
      <c r="E30" s="55"/>
      <c r="F30" s="56">
        <v>0</v>
      </c>
      <c r="G30" s="56">
        <v>0</v>
      </c>
      <c r="I30" s="31" t="s">
        <v>59</v>
      </c>
      <c r="J30" s="11" t="s">
        <v>4</v>
      </c>
      <c r="M30" s="9">
        <v>500000</v>
      </c>
      <c r="N30" s="9">
        <v>500000</v>
      </c>
    </row>
    <row r="31" spans="2:14">
      <c r="B31" s="6"/>
      <c r="C31" s="28"/>
      <c r="D31" s="55" t="s">
        <v>39</v>
      </c>
      <c r="E31" s="55"/>
      <c r="F31" s="56">
        <v>0</v>
      </c>
      <c r="G31" s="56">
        <v>0</v>
      </c>
      <c r="I31" s="31" t="s">
        <v>60</v>
      </c>
      <c r="J31" s="11" t="s">
        <v>45</v>
      </c>
      <c r="M31" s="9">
        <v>25000</v>
      </c>
      <c r="N31" s="9">
        <v>25000</v>
      </c>
    </row>
    <row r="32" spans="2:14">
      <c r="B32" s="31" t="s">
        <v>59</v>
      </c>
      <c r="C32" s="29" t="s">
        <v>7</v>
      </c>
      <c r="D32" s="55"/>
      <c r="E32" s="55"/>
      <c r="F32" s="56"/>
      <c r="G32" s="56"/>
      <c r="H32" s="8"/>
      <c r="L32" s="7"/>
      <c r="M32" s="7"/>
      <c r="N32" s="8"/>
    </row>
    <row r="33" spans="2:14">
      <c r="B33" s="10"/>
      <c r="C33" s="29"/>
      <c r="D33" s="55" t="s">
        <v>86</v>
      </c>
      <c r="E33" s="55"/>
      <c r="F33" s="56">
        <v>550000</v>
      </c>
      <c r="G33" s="56">
        <f>F33*0.5</f>
        <v>275000</v>
      </c>
      <c r="I33" s="31"/>
      <c r="M33" s="9"/>
      <c r="N33" s="9"/>
    </row>
    <row r="34" spans="2:14">
      <c r="B34" s="10"/>
      <c r="C34" s="29"/>
      <c r="D34" s="55" t="s">
        <v>37</v>
      </c>
      <c r="E34" s="55"/>
      <c r="F34" s="56">
        <v>650000</v>
      </c>
      <c r="G34" s="56">
        <f>F34*0.2</f>
        <v>130000</v>
      </c>
      <c r="I34" s="31"/>
      <c r="M34" s="9"/>
      <c r="N34" s="9"/>
    </row>
    <row r="35" spans="2:14">
      <c r="B35" s="10"/>
      <c r="C35" s="29"/>
      <c r="D35" s="55" t="s">
        <v>36</v>
      </c>
      <c r="E35" s="55"/>
      <c r="F35" s="56">
        <v>3200000</v>
      </c>
      <c r="G35" s="56">
        <f>F35*0.9</f>
        <v>2880000</v>
      </c>
      <c r="I35" s="31"/>
      <c r="M35" s="9"/>
      <c r="N35" s="9"/>
    </row>
    <row r="36" spans="2:14">
      <c r="B36" s="10"/>
      <c r="C36" s="29"/>
      <c r="D36" s="55" t="s">
        <v>40</v>
      </c>
      <c r="E36" s="55"/>
      <c r="F36" s="56">
        <v>0</v>
      </c>
      <c r="G36" s="56">
        <v>0</v>
      </c>
      <c r="I36" s="31"/>
      <c r="M36" s="9"/>
      <c r="N36" s="9"/>
    </row>
    <row r="37" spans="2:14" s="11" customFormat="1">
      <c r="B37" s="12" t="s">
        <v>60</v>
      </c>
      <c r="C37" s="29" t="s">
        <v>8</v>
      </c>
      <c r="D37" s="57"/>
      <c r="E37" s="57"/>
      <c r="F37" s="56"/>
      <c r="G37" s="56"/>
      <c r="I37" s="12"/>
      <c r="M37" s="53"/>
      <c r="N37" s="53"/>
    </row>
    <row r="38" spans="2:14" s="11" customFormat="1">
      <c r="B38" s="10"/>
      <c r="C38" s="29"/>
      <c r="D38" s="55" t="s">
        <v>23</v>
      </c>
      <c r="E38" s="57"/>
      <c r="F38" s="56">
        <v>1500000</v>
      </c>
      <c r="G38" s="56">
        <f>F38*0.85</f>
        <v>1275000</v>
      </c>
      <c r="I38" s="12"/>
      <c r="M38" s="53"/>
      <c r="N38" s="53"/>
    </row>
    <row r="39" spans="2:14" s="11" customFormat="1">
      <c r="B39" s="10"/>
      <c r="C39" s="29"/>
      <c r="D39" s="55" t="s">
        <v>24</v>
      </c>
      <c r="E39" s="55"/>
      <c r="F39" s="56">
        <v>300000</v>
      </c>
      <c r="G39" s="56">
        <f>F39*0.5</f>
        <v>150000</v>
      </c>
      <c r="I39" s="12"/>
      <c r="M39" s="53"/>
      <c r="N39" s="53"/>
    </row>
    <row r="40" spans="2:14" s="11" customFormat="1">
      <c r="B40" s="10"/>
      <c r="C40" s="29"/>
      <c r="D40" s="5" t="s">
        <v>25</v>
      </c>
      <c r="E40" s="55"/>
      <c r="F40" s="56">
        <v>100000</v>
      </c>
      <c r="G40" s="56">
        <f>F40*0.5</f>
        <v>50000</v>
      </c>
      <c r="I40" s="12"/>
      <c r="M40" s="53"/>
      <c r="N40" s="53"/>
    </row>
    <row r="41" spans="2:14" s="11" customFormat="1">
      <c r="B41" s="10"/>
      <c r="C41" s="29"/>
      <c r="D41" s="5" t="s">
        <v>22</v>
      </c>
      <c r="E41" s="55" t="s">
        <v>26</v>
      </c>
      <c r="F41" s="56"/>
      <c r="G41" s="56"/>
      <c r="H41" s="59"/>
      <c r="I41" s="12"/>
      <c r="M41" s="53"/>
      <c r="N41" s="53"/>
    </row>
    <row r="42" spans="2:14">
      <c r="B42" s="31" t="s">
        <v>61</v>
      </c>
      <c r="C42" s="29" t="s">
        <v>0</v>
      </c>
      <c r="F42" s="51">
        <v>800000</v>
      </c>
      <c r="G42" s="51">
        <f>F42</f>
        <v>800000</v>
      </c>
      <c r="I42" s="31"/>
      <c r="M42" s="9"/>
      <c r="N42" s="9"/>
    </row>
    <row r="43" spans="2:14">
      <c r="B43" s="31" t="s">
        <v>62</v>
      </c>
      <c r="C43" s="29" t="s">
        <v>1</v>
      </c>
      <c r="E43" s="7"/>
      <c r="F43" s="51"/>
      <c r="G43" s="51"/>
      <c r="I43" s="31"/>
      <c r="M43" s="9"/>
      <c r="N43" s="9"/>
    </row>
    <row r="44" spans="2:14">
      <c r="B44" s="10"/>
      <c r="C44" s="29"/>
      <c r="D44" s="5" t="s">
        <v>9</v>
      </c>
      <c r="E44" s="7"/>
      <c r="F44" s="51">
        <v>5000</v>
      </c>
      <c r="G44" s="51">
        <f>F44</f>
        <v>5000</v>
      </c>
      <c r="I44" s="31"/>
      <c r="M44" s="9"/>
      <c r="N44" s="9"/>
    </row>
    <row r="45" spans="2:14">
      <c r="B45" s="10"/>
      <c r="C45" s="29"/>
      <c r="D45" s="5" t="s">
        <v>10</v>
      </c>
      <c r="E45" s="7"/>
      <c r="F45" s="51">
        <v>60000</v>
      </c>
      <c r="G45" s="51">
        <f>F45</f>
        <v>60000</v>
      </c>
      <c r="I45" s="31"/>
      <c r="M45" s="9"/>
      <c r="N45" s="9"/>
    </row>
    <row r="46" spans="2:14" ht="16.2">
      <c r="B46" s="31" t="s">
        <v>63</v>
      </c>
      <c r="C46" s="11" t="s">
        <v>11</v>
      </c>
      <c r="E46" s="7"/>
      <c r="F46" s="51">
        <v>20000</v>
      </c>
      <c r="G46" s="49" t="s">
        <v>73</v>
      </c>
      <c r="I46" s="31"/>
      <c r="L46" s="7"/>
      <c r="M46" s="9"/>
      <c r="N46" s="9"/>
    </row>
    <row r="47" spans="2:14">
      <c r="B47" s="31" t="s">
        <v>87</v>
      </c>
      <c r="C47" s="11" t="s">
        <v>88</v>
      </c>
      <c r="F47" s="51">
        <v>0</v>
      </c>
      <c r="G47" s="51">
        <v>0</v>
      </c>
      <c r="I47" s="32"/>
      <c r="J47" s="21"/>
      <c r="K47" s="21"/>
      <c r="L47" s="21"/>
      <c r="M47" s="54"/>
      <c r="N47" s="54"/>
    </row>
    <row r="48" spans="2:14">
      <c r="B48" s="24"/>
      <c r="C48" s="25"/>
      <c r="D48" s="25"/>
      <c r="E48" s="44" t="s">
        <v>79</v>
      </c>
      <c r="F48" s="16">
        <f>F9+F11+F13+F15+F19+F20+F21+F22+F24+F27+F30+F31+F33+F34+F35+F36+F38+F39+F40+F42+F44+F45+F46</f>
        <v>16500000</v>
      </c>
      <c r="G48" s="16">
        <f>G11+G13+G15+G19+G20+G21+G22+G24+G27+G30+G31+G33+G34+G35+G36+G38+G39+G40+G42+G44+G45</f>
        <v>12445000</v>
      </c>
      <c r="I48" s="24"/>
      <c r="J48" s="25"/>
      <c r="K48" s="25"/>
      <c r="L48" s="43" t="s">
        <v>80</v>
      </c>
      <c r="M48" s="16">
        <f>SUM(M15:M31)</f>
        <v>16400000</v>
      </c>
      <c r="N48" s="16">
        <f>SUM(N15:N31)</f>
        <v>19725000</v>
      </c>
    </row>
    <row r="49" spans="2:16">
      <c r="B49" s="34"/>
      <c r="C49" s="34"/>
      <c r="D49" s="35"/>
      <c r="E49" s="35"/>
      <c r="F49" s="17"/>
      <c r="G49" s="17"/>
    </row>
    <row r="50" spans="2:16">
      <c r="G50" s="23"/>
      <c r="H50" s="23"/>
    </row>
    <row r="51" spans="2:16">
      <c r="F51" s="39"/>
      <c r="G51" s="11" t="s">
        <v>69</v>
      </c>
      <c r="H51" s="11"/>
      <c r="K51" s="39"/>
      <c r="N51" s="16">
        <f>G48-N48</f>
        <v>-7280000</v>
      </c>
    </row>
    <row r="52" spans="2:16">
      <c r="B52" s="28"/>
      <c r="C52" s="28"/>
      <c r="F52" s="23"/>
      <c r="G52" s="11"/>
      <c r="H52" s="11"/>
      <c r="I52" s="11"/>
      <c r="J52" s="11" t="s">
        <v>70</v>
      </c>
      <c r="M52" s="37"/>
      <c r="N52" s="37"/>
    </row>
    <row r="53" spans="2:16">
      <c r="C53" s="29"/>
      <c r="F53" s="37"/>
      <c r="G53" s="37"/>
      <c r="M53" s="37"/>
      <c r="N53" s="37"/>
    </row>
    <row r="54" spans="2:16">
      <c r="B54" s="29"/>
      <c r="C54" s="29"/>
      <c r="F54" s="37"/>
      <c r="G54" s="37"/>
      <c r="M54" s="37"/>
      <c r="P54" s="23"/>
    </row>
    <row r="55" spans="2:16" ht="14.25" customHeight="1">
      <c r="B55" s="29"/>
      <c r="C55" s="29"/>
      <c r="E55" s="47"/>
      <c r="F55" s="37"/>
      <c r="G55" s="42"/>
      <c r="I55" s="63" t="s">
        <v>71</v>
      </c>
      <c r="M55" s="37"/>
      <c r="P55" s="23"/>
    </row>
    <row r="56" spans="2:16">
      <c r="B56" s="29"/>
      <c r="C56" s="29"/>
      <c r="F56" s="37"/>
      <c r="G56" s="42"/>
      <c r="I56" s="63"/>
      <c r="L56" s="5" t="s">
        <v>72</v>
      </c>
    </row>
    <row r="57" spans="2:16" ht="12" customHeight="1">
      <c r="B57" s="29"/>
      <c r="C57" s="29"/>
      <c r="G57" s="42"/>
      <c r="I57" s="46"/>
    </row>
    <row r="58" spans="2:16" ht="14.25" customHeight="1">
      <c r="B58" s="29"/>
      <c r="C58" s="29"/>
      <c r="F58" s="37"/>
      <c r="G58" s="42"/>
      <c r="I58" s="63"/>
    </row>
    <row r="59" spans="2:16">
      <c r="B59" s="29"/>
      <c r="C59" s="29"/>
      <c r="F59" s="37"/>
      <c r="G59" s="42"/>
      <c r="I59" s="63"/>
    </row>
    <row r="60" spans="2:16">
      <c r="B60" s="29"/>
      <c r="C60" s="29"/>
      <c r="F60" s="37"/>
      <c r="G60" s="40"/>
    </row>
    <row r="61" spans="2:16">
      <c r="C61" s="29"/>
      <c r="F61" s="37"/>
      <c r="G61" s="40"/>
    </row>
    <row r="62" spans="2:16">
      <c r="C62" s="29"/>
      <c r="E62" s="61"/>
      <c r="F62" s="37"/>
      <c r="G62" s="37"/>
    </row>
    <row r="63" spans="2:16">
      <c r="B63" s="29"/>
      <c r="C63" s="29"/>
      <c r="F63" s="37"/>
      <c r="G63" s="37"/>
    </row>
    <row r="64" spans="2:16">
      <c r="B64" s="29"/>
      <c r="C64" s="29"/>
      <c r="F64" s="37"/>
      <c r="G64" s="37"/>
    </row>
    <row r="65" spans="2:7">
      <c r="B65" s="29"/>
      <c r="C65" s="29"/>
      <c r="F65" s="37"/>
      <c r="G65" s="37"/>
    </row>
    <row r="66" spans="2:7">
      <c r="C66" s="29"/>
      <c r="F66" s="37"/>
      <c r="G66" s="37"/>
    </row>
    <row r="67" spans="2:7">
      <c r="C67" s="29"/>
      <c r="F67" s="37"/>
      <c r="G67" s="37"/>
    </row>
    <row r="68" spans="2:7">
      <c r="C68" s="29"/>
      <c r="F68" s="37"/>
      <c r="G68" s="37"/>
    </row>
    <row r="69" spans="2:7">
      <c r="B69" s="29"/>
      <c r="C69" s="29"/>
      <c r="F69" s="37"/>
      <c r="G69" s="37"/>
    </row>
    <row r="70" spans="2:7">
      <c r="B70" s="29"/>
      <c r="C70" s="29"/>
      <c r="F70" s="37"/>
      <c r="G70" s="37"/>
    </row>
    <row r="71" spans="2:7">
      <c r="B71" s="29"/>
      <c r="C71" s="29"/>
      <c r="F71" s="37"/>
      <c r="G71" s="37"/>
    </row>
    <row r="72" spans="2:7">
      <c r="B72" s="29"/>
      <c r="C72" s="29"/>
      <c r="F72" s="37"/>
      <c r="G72" s="37"/>
    </row>
    <row r="73" spans="2:7">
      <c r="B73" s="29"/>
      <c r="C73" s="29"/>
      <c r="F73" s="37"/>
      <c r="G73" s="37"/>
    </row>
    <row r="74" spans="2:7">
      <c r="C74" s="11"/>
      <c r="F74" s="37"/>
      <c r="G74" s="37"/>
    </row>
    <row r="75" spans="2:7">
      <c r="C75" s="11"/>
      <c r="F75" s="37"/>
      <c r="G75" s="37"/>
    </row>
    <row r="76" spans="2:7">
      <c r="B76" s="23"/>
      <c r="C76" s="23"/>
      <c r="D76" s="23"/>
      <c r="E76" s="41"/>
      <c r="F76" s="23"/>
      <c r="G76" s="23"/>
    </row>
    <row r="77" spans="2:7">
      <c r="F77" s="23"/>
      <c r="G77" s="23"/>
    </row>
    <row r="78" spans="2:7">
      <c r="B78" s="11"/>
      <c r="C78" s="11"/>
      <c r="F78" s="23"/>
      <c r="G78" s="23"/>
    </row>
    <row r="79" spans="2:7">
      <c r="F79" s="23"/>
      <c r="G79" s="23"/>
    </row>
    <row r="80" spans="2:7">
      <c r="B80" s="11"/>
      <c r="C80" s="11"/>
      <c r="F80" s="23"/>
      <c r="G80" s="23"/>
    </row>
    <row r="81" spans="2:7">
      <c r="F81" s="37"/>
      <c r="G81" s="37"/>
    </row>
    <row r="82" spans="2:7">
      <c r="B82" s="11"/>
      <c r="C82" s="11"/>
      <c r="F82" s="23"/>
      <c r="G82" s="23"/>
    </row>
  </sheetData>
  <mergeCells count="9">
    <mergeCell ref="F16:F17"/>
    <mergeCell ref="I58:I59"/>
    <mergeCell ref="I55:I56"/>
    <mergeCell ref="N10:N15"/>
    <mergeCell ref="G2:G3"/>
    <mergeCell ref="N2:N3"/>
    <mergeCell ref="F2:F3"/>
    <mergeCell ref="M2:M3"/>
    <mergeCell ref="G9:G1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Status Beispiel</vt:lpstr>
      <vt:lpstr>'Status Beispiel'!Druckbereich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Hans-Christian Schlesinger</dc:creator>
  <cp:lastModifiedBy>Henning Werner</cp:lastModifiedBy>
  <cp:lastPrinted>2016-09-15T09:44:26Z</cp:lastPrinted>
  <dcterms:created xsi:type="dcterms:W3CDTF">2006-01-11T17:21:22Z</dcterms:created>
  <dcterms:modified xsi:type="dcterms:W3CDTF">2024-03-07T09:36:39Z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